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14505" windowHeight="8985" tabRatio="662" activeTab="3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R15" i="35" l="1"/>
  <c r="O15" i="35" s="1"/>
  <c r="U21" i="33"/>
  <c r="U19" i="33"/>
  <c r="U20" i="33"/>
  <c r="G15" i="35" l="1"/>
  <c r="N15" i="35" s="1"/>
  <c r="H15" i="35" l="1"/>
  <c r="M16" i="34"/>
  <c r="I15" i="35" s="1"/>
  <c r="N15" i="34"/>
  <c r="N16" i="34" s="1"/>
  <c r="U26" i="33"/>
  <c r="U25" i="33"/>
  <c r="U24" i="33"/>
  <c r="U23" i="33"/>
  <c r="U22" i="33"/>
  <c r="J15" i="35" l="1"/>
  <c r="L15" i="35" s="1"/>
  <c r="U27" i="33"/>
</calcChain>
</file>

<file path=xl/sharedStrings.xml><?xml version="1.0" encoding="utf-8"?>
<sst xmlns="http://schemas.openxmlformats.org/spreadsheetml/2006/main" count="310" uniqueCount="185">
  <si>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</si>
  <si>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</si>
  <si>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</si>
  <si>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</si>
  <si>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</si>
  <si>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</si>
  <si>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</si>
  <si>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</si>
  <si>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</si>
  <si>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</si>
  <si>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</si>
  <si>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</si>
  <si>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</si>
  <si>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</si>
  <si>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</si>
  <si>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</si>
  <si>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</si>
  <si>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</si>
  <si>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</si>
  <si>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</si>
  <si>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</si>
  <si>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</si>
  <si>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</si>
  <si>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</si>
  <si>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</si>
  <si>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</si>
  <si>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</si>
  <si>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</si>
  <si>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</si>
  <si>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</si>
  <si>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</si>
  <si>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</si>
  <si>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</si>
  <si>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</si>
  <si>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</si>
  <si>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</si>
  <si>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</si>
  <si>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</si>
  <si>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</si>
  <si>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</si>
  <si>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</si>
  <si>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</si>
  <si>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</si>
  <si>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</si>
  <si>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</si>
  <si>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</si>
  <si>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</si>
  <si>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</si>
  <si>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</si>
  <si>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</si>
  <si>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</si>
  <si>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</si>
  <si>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</si>
  <si>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</si>
  <si>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</si>
  <si>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</si>
  <si>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</si>
  <si>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</si>
  <si>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</si>
  <si>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</si>
  <si>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</si>
  <si>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</si>
  <si>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</si>
  <si>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</si>
  <si>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</si>
  <si>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</si>
  <si>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</si>
  <si>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</si>
  <si>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</si>
  <si>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</si>
  <si>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</si>
  <si>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</si>
  <si>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</si>
  <si>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</si>
  <si>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</si>
  <si>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</si>
  <si>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</si>
  <si>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</si>
  <si>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</si>
  <si>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</si>
  <si>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</si>
  <si>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</si>
  <si>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</si>
  <si>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</si>
  <si>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</si>
  <si>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</si>
  <si>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</si>
  <si>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</si>
  <si>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</si>
  <si>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</si>
  <si>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</si>
  <si>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</si>
  <si>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</si>
  <si>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</si>
  <si>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</si>
  <si>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</si>
  <si>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</si>
  <si>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</si>
  <si>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</si>
  <si>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</si>
  <si>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</si>
  <si>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</si>
  <si>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</si>
  <si>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</si>
  <si>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</si>
  <si>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</si>
  <si>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</si>
  <si>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</si>
  <si>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</si>
  <si>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</si>
  <si>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</si>
  <si>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</si>
  <si>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</si>
  <si>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</si>
  <si>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</si>
  <si>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</si>
  <si>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</si>
  <si>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</si>
  <si>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</si>
  <si>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</si>
  <si>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</si>
  <si>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</si>
  <si>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</si>
  <si>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</si>
  <si>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</si>
  <si>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</si>
  <si>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</si>
  <si>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</si>
  <si>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</si>
  <si>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</si>
  <si>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</si>
  <si>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</si>
  <si>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</si>
  <si>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</si>
  <si>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</si>
  <si>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</si>
  <si>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</si>
  <si>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</si>
  <si>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</si>
  <si>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</si>
  <si>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</si>
  <si>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</si>
  <si>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</si>
  <si>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</si>
  <si>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</si>
  <si>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</si>
  <si>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</si>
  <si>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</si>
  <si>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</si>
  <si>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</si>
  <si>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</si>
  <si>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</si>
  <si>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</si>
  <si>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 xml:space="preserve"> СВ 95-3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</si>
  <si>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</si>
  <si>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</si>
  <si>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</si>
  <si>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</si>
  <si>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н/д</t>
  </si>
  <si>
    <t>объект</t>
  </si>
  <si>
    <t>1.1.1.1.</t>
  </si>
  <si>
    <t>Год раскрытия информации: 2026 год</t>
  </si>
  <si>
    <t>2026</t>
  </si>
  <si>
    <t xml:space="preserve">Л1-01-1, </t>
  </si>
  <si>
    <t>Л3-01-1,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</si>
  <si>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</si>
  <si>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</si>
  <si>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1 км по трассе</t>
  </si>
  <si>
    <t>УНЦ на устройство траншеи КЛ и восстановление благоустройства по трассе</t>
  </si>
  <si>
    <t>0,005</t>
  </si>
  <si>
    <t>УНЦ на проектные и изыскательские работы для КЛ</t>
  </si>
  <si>
    <t>П5-01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</si>
  <si>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</si>
  <si>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</si>
  <si>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1.1.1.3.</t>
  </si>
  <si>
    <t>ТП-Т3-168</t>
  </si>
  <si>
    <t>АВБбШв 4х150</t>
  </si>
  <si>
    <t>Проектная документация, KЛ-0,4</t>
  </si>
  <si>
    <t>СИП-2 3х150+1х95</t>
  </si>
  <si>
    <t>0,057</t>
  </si>
  <si>
    <t>0,079</t>
  </si>
  <si>
    <t>К3-08-3</t>
  </si>
  <si>
    <t>Б2-01-1</t>
  </si>
  <si>
    <t>УНЦ КЛ 0,4 кВ</t>
  </si>
  <si>
    <t>Л7-29-2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</si>
</sst>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98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3" applyNumberFormat="0" applyFont="0" applyAlignment="0" applyProtection="0"/>
    <xf numFmtId="0" fontId="13" fillId="20" borderId="41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2" fillId="7" borderId="32" applyNumberFormat="0" applyAlignment="0" applyProtection="0"/>
    <xf numFmtId="0" fontId="13" fillId="20" borderId="33" applyNumberFormat="0" applyAlignment="0" applyProtection="0"/>
    <xf numFmtId="0" fontId="14" fillId="20" borderId="32" applyNumberFormat="0" applyAlignment="0" applyProtection="0"/>
    <xf numFmtId="0" fontId="18" fillId="0" borderId="34" applyNumberFormat="0" applyFill="0" applyAlignment="0" applyProtection="0"/>
    <xf numFmtId="0" fontId="13" fillId="20" borderId="41" applyNumberFormat="0" applyAlignment="0" applyProtection="0"/>
    <xf numFmtId="0" fontId="18" fillId="0" borderId="38" applyNumberFormat="0" applyFill="0" applyAlignment="0" applyProtection="0"/>
    <xf numFmtId="0" fontId="10" fillId="23" borderId="39" applyNumberFormat="0" applyFont="0" applyAlignment="0" applyProtection="0"/>
    <xf numFmtId="0" fontId="10" fillId="23" borderId="3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0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2" applyNumberFormat="0" applyAlignment="0" applyProtection="0"/>
    <xf numFmtId="0" fontId="13" fillId="20" borderId="33" applyNumberFormat="0" applyAlignment="0" applyProtection="0"/>
    <xf numFmtId="0" fontId="14" fillId="20" borderId="32" applyNumberFormat="0" applyAlignment="0" applyProtection="0"/>
    <xf numFmtId="0" fontId="18" fillId="0" borderId="34" applyNumberFormat="0" applyFill="0" applyAlignment="0" applyProtection="0"/>
    <xf numFmtId="0" fontId="10" fillId="23" borderId="3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37" applyNumberFormat="0" applyAlignment="0" applyProtection="0"/>
    <xf numFmtId="0" fontId="3" fillId="0" borderId="0"/>
    <xf numFmtId="0" fontId="12" fillId="7" borderId="32" applyNumberFormat="0" applyAlignment="0" applyProtection="0"/>
    <xf numFmtId="0" fontId="13" fillId="20" borderId="33" applyNumberFormat="0" applyAlignment="0" applyProtection="0"/>
    <xf numFmtId="0" fontId="14" fillId="20" borderId="32" applyNumberFormat="0" applyAlignment="0" applyProtection="0"/>
    <xf numFmtId="0" fontId="18" fillId="0" borderId="34" applyNumberFormat="0" applyFill="0" applyAlignment="0" applyProtection="0"/>
    <xf numFmtId="0" fontId="10" fillId="23" borderId="3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3" applyNumberFormat="0" applyAlignment="0" applyProtection="0"/>
    <xf numFmtId="0" fontId="18" fillId="0" borderId="34" applyNumberFormat="0" applyFill="0" applyAlignment="0" applyProtection="0"/>
    <xf numFmtId="0" fontId="10" fillId="23" borderId="3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0" applyNumberForma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0" fillId="23" borderId="43" applyNumberFormat="0" applyFont="0" applyAlignment="0" applyProtection="0"/>
    <xf numFmtId="0" fontId="12" fillId="7" borderId="36" applyNumberForma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0" fillId="23" borderId="43" applyNumberFormat="0" applyFont="0" applyAlignment="0" applyProtection="0"/>
    <xf numFmtId="0" fontId="10" fillId="23" borderId="39" applyNumberFormat="0" applyFont="0" applyAlignment="0" applyProtection="0"/>
    <xf numFmtId="0" fontId="18" fillId="0" borderId="38" applyNumberFormat="0" applyFill="0" applyAlignment="0" applyProtection="0"/>
    <xf numFmtId="0" fontId="14" fillId="20" borderId="36" applyNumberFormat="0" applyAlignment="0" applyProtection="0"/>
    <xf numFmtId="0" fontId="13" fillId="20" borderId="37" applyNumberFormat="0" applyAlignment="0" applyProtection="0"/>
    <xf numFmtId="0" fontId="12" fillId="7" borderId="36" applyNumberFormat="0" applyAlignment="0" applyProtection="0"/>
    <xf numFmtId="0" fontId="10" fillId="23" borderId="39" applyNumberFormat="0" applyFont="0" applyAlignment="0" applyProtection="0"/>
    <xf numFmtId="0" fontId="18" fillId="0" borderId="38" applyNumberFormat="0" applyFill="0" applyAlignment="0" applyProtection="0"/>
    <xf numFmtId="0" fontId="14" fillId="20" borderId="36" applyNumberFormat="0" applyAlignment="0" applyProtection="0"/>
    <xf numFmtId="0" fontId="13" fillId="20" borderId="37" applyNumberFormat="0" applyAlignment="0" applyProtection="0"/>
    <xf numFmtId="0" fontId="10" fillId="23" borderId="39" applyNumberFormat="0" applyFont="0" applyAlignment="0" applyProtection="0"/>
    <xf numFmtId="0" fontId="18" fillId="0" borderId="38" applyNumberFormat="0" applyFill="0" applyAlignment="0" applyProtection="0"/>
    <xf numFmtId="0" fontId="14" fillId="20" borderId="36" applyNumberFormat="0" applyAlignment="0" applyProtection="0"/>
    <xf numFmtId="0" fontId="13" fillId="20" borderId="37" applyNumberFormat="0" applyAlignment="0" applyProtection="0"/>
    <xf numFmtId="0" fontId="12" fillId="7" borderId="36" applyNumberFormat="0" applyAlignment="0" applyProtection="0"/>
    <xf numFmtId="0" fontId="18" fillId="0" borderId="42" applyNumberFormat="0" applyFill="0" applyAlignment="0" applyProtection="0"/>
    <xf numFmtId="0" fontId="12" fillId="7" borderId="40" applyNumberFormat="0" applyAlignment="0" applyProtection="0"/>
    <xf numFmtId="0" fontId="13" fillId="20" borderId="41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2" fillId="0" borderId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0" fillId="23" borderId="56" applyNumberFormat="0" applyFont="0" applyAlignment="0" applyProtection="0"/>
    <xf numFmtId="0" fontId="10" fillId="23" borderId="48" applyNumberFormat="0" applyFon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0" fillId="23" borderId="56" applyNumberFormat="0" applyFont="0" applyAlignment="0" applyProtection="0"/>
    <xf numFmtId="0" fontId="10" fillId="23" borderId="48" applyNumberFormat="0" applyFont="0" applyAlignment="0" applyProtection="0"/>
    <xf numFmtId="0" fontId="18" fillId="0" borderId="47" applyNumberFormat="0" applyFill="0" applyAlignment="0" applyProtection="0"/>
    <xf numFmtId="0" fontId="12" fillId="7" borderId="53" applyNumberFormat="0" applyAlignment="0" applyProtection="0"/>
    <xf numFmtId="0" fontId="13" fillId="20" borderId="54" applyNumberFormat="0" applyAlignment="0" applyProtection="0"/>
    <xf numFmtId="0" fontId="2" fillId="0" borderId="0"/>
    <xf numFmtId="0" fontId="12" fillId="7" borderId="45" applyNumberFormat="0" applyAlignment="0" applyProtection="0"/>
    <xf numFmtId="0" fontId="18" fillId="0" borderId="5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3" applyNumberFormat="0" applyAlignment="0" applyProtection="0"/>
    <xf numFmtId="0" fontId="2" fillId="0" borderId="0"/>
    <xf numFmtId="0" fontId="2" fillId="0" borderId="0"/>
    <xf numFmtId="0" fontId="12" fillId="7" borderId="5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4" applyNumberFormat="0" applyAlignment="0" applyProtection="0"/>
    <xf numFmtId="0" fontId="2" fillId="0" borderId="0"/>
    <xf numFmtId="0" fontId="12" fillId="7" borderId="53" applyNumberFormat="0" applyAlignment="0" applyProtection="0"/>
    <xf numFmtId="0" fontId="2" fillId="0" borderId="0"/>
    <xf numFmtId="0" fontId="2" fillId="0" borderId="0"/>
    <xf numFmtId="0" fontId="10" fillId="23" borderId="5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3" applyNumberFormat="0" applyAlignment="0" applyProtection="0"/>
    <xf numFmtId="0" fontId="14" fillId="20" borderId="45" applyNumberFormat="0" applyAlignment="0" applyProtection="0"/>
    <xf numFmtId="0" fontId="18" fillId="0" borderId="5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13" fillId="20" borderId="54" applyNumberFormat="0" applyAlignment="0" applyProtection="0"/>
    <xf numFmtId="0" fontId="10" fillId="23" borderId="52" applyNumberFormat="0" applyFont="0" applyAlignment="0" applyProtection="0"/>
    <xf numFmtId="0" fontId="14" fillId="20" borderId="49" applyNumberFormat="0" applyAlignment="0" applyProtection="0"/>
    <xf numFmtId="0" fontId="18" fillId="0" borderId="51" applyNumberFormat="0" applyFill="0" applyAlignment="0" applyProtection="0"/>
    <xf numFmtId="0" fontId="18" fillId="0" borderId="55" applyNumberFormat="0" applyFill="0" applyAlignment="0" applyProtection="0"/>
    <xf numFmtId="0" fontId="14" fillId="20" borderId="53" applyNumberFormat="0" applyAlignment="0" applyProtection="0"/>
    <xf numFmtId="0" fontId="10" fillId="23" borderId="52" applyNumberFormat="0" applyFont="0" applyAlignment="0" applyProtection="0"/>
    <xf numFmtId="0" fontId="18" fillId="0" borderId="51" applyNumberFormat="0" applyFill="0" applyAlignment="0" applyProtection="0"/>
    <xf numFmtId="0" fontId="13" fillId="20" borderId="50" applyNumberFormat="0" applyAlignment="0" applyProtection="0"/>
    <xf numFmtId="0" fontId="12" fillId="7" borderId="49" applyNumberFormat="0" applyAlignment="0" applyProtection="0"/>
    <xf numFmtId="0" fontId="14" fillId="20" borderId="49" applyNumberFormat="0" applyAlignment="0" applyProtection="0"/>
    <xf numFmtId="0" fontId="13" fillId="20" borderId="50" applyNumberFormat="0" applyAlignment="0" applyProtection="0"/>
    <xf numFmtId="0" fontId="12" fillId="7" borderId="49" applyNumberFormat="0" applyAlignment="0" applyProtection="0"/>
    <xf numFmtId="0" fontId="10" fillId="23" borderId="52" applyNumberFormat="0" applyFont="0" applyAlignment="0" applyProtection="0"/>
    <xf numFmtId="0" fontId="18" fillId="0" borderId="51" applyNumberFormat="0" applyFill="0" applyAlignment="0" applyProtection="0"/>
    <xf numFmtId="0" fontId="14" fillId="20" borderId="49" applyNumberFormat="0" applyAlignment="0" applyProtection="0"/>
    <xf numFmtId="0" fontId="13" fillId="20" borderId="50" applyNumberFormat="0" applyAlignment="0" applyProtection="0"/>
    <xf numFmtId="0" fontId="12" fillId="7" borderId="49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13" fillId="20" borderId="50" applyNumberFormat="0" applyAlignment="0" applyProtection="0"/>
    <xf numFmtId="0" fontId="18" fillId="0" borderId="51" applyNumberFormat="0" applyFill="0" applyAlignment="0" applyProtection="0"/>
    <xf numFmtId="0" fontId="10" fillId="23" borderId="52" applyNumberFormat="0" applyFont="0" applyAlignment="0" applyProtection="0"/>
    <xf numFmtId="0" fontId="13" fillId="20" borderId="54" applyNumberFormat="0" applyAlignment="0" applyProtection="0"/>
    <xf numFmtId="0" fontId="18" fillId="0" borderId="55" applyNumberFormat="0" applyFill="0" applyAlignment="0" applyProtection="0"/>
    <xf numFmtId="0" fontId="10" fillId="23" borderId="56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0" applyNumberFormat="0" applyFont="0" applyAlignment="0" applyProtection="0"/>
    <xf numFmtId="0" fontId="13" fillId="20" borderId="58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4" fillId="20" borderId="57" applyNumberFormat="0" applyAlignment="0" applyProtection="0"/>
    <xf numFmtId="0" fontId="18" fillId="0" borderId="59" applyNumberFormat="0" applyFill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0" fillId="23" borderId="6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4" fillId="20" borderId="57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8" applyNumberFormat="0" applyAlignment="0" applyProtection="0"/>
    <xf numFmtId="0" fontId="1" fillId="0" borderId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4" fillId="20" borderId="57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7" applyNumberForma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0" fillId="23" borderId="60" applyNumberFormat="0" applyFont="0" applyAlignment="0" applyProtection="0"/>
    <xf numFmtId="0" fontId="12" fillId="7" borderId="57" applyNumberForma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0" fillId="23" borderId="60" applyNumberFormat="0" applyFon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8" fillId="0" borderId="59" applyNumberFormat="0" applyFill="0" applyAlignment="0" applyProtection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" fillId="0" borderId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0" fillId="23" borderId="60" applyNumberFormat="0" applyFon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0" fillId="23" borderId="60" applyNumberFormat="0" applyFon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" fillId="0" borderId="0"/>
    <xf numFmtId="0" fontId="12" fillId="7" borderId="57" applyNumberFormat="0" applyAlignment="0" applyProtection="0"/>
    <xf numFmtId="0" fontId="18" fillId="0" borderId="5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57" applyNumberFormat="0" applyAlignment="0" applyProtection="0"/>
    <xf numFmtId="0" fontId="1" fillId="0" borderId="0"/>
    <xf numFmtId="0" fontId="1" fillId="0" borderId="0"/>
    <xf numFmtId="0" fontId="12" fillId="7" borderId="5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8" applyNumberFormat="0" applyAlignment="0" applyProtection="0"/>
    <xf numFmtId="0" fontId="1" fillId="0" borderId="0"/>
    <xf numFmtId="0" fontId="12" fillId="7" borderId="57" applyNumberFormat="0" applyAlignment="0" applyProtection="0"/>
    <xf numFmtId="0" fontId="1" fillId="0" borderId="0"/>
    <xf numFmtId="0" fontId="1" fillId="0" borderId="0"/>
    <xf numFmtId="0" fontId="10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7" applyNumberFormat="0" applyAlignment="0" applyProtection="0"/>
    <xf numFmtId="0" fontId="14" fillId="20" borderId="57" applyNumberFormat="0" applyAlignment="0" applyProtection="0"/>
    <xf numFmtId="0" fontId="18" fillId="0" borderId="5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3" fillId="20" borderId="58" applyNumberFormat="0" applyAlignment="0" applyProtection="0"/>
    <xf numFmtId="0" fontId="10" fillId="23" borderId="60" applyNumberFormat="0" applyFont="0" applyAlignment="0" applyProtection="0"/>
    <xf numFmtId="0" fontId="14" fillId="20" borderId="57" applyNumberFormat="0" applyAlignment="0" applyProtection="0"/>
    <xf numFmtId="0" fontId="18" fillId="0" borderId="59" applyNumberFormat="0" applyFill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0" fillId="23" borderId="60" applyNumberFormat="0" applyFont="0" applyAlignment="0" applyProtection="0"/>
    <xf numFmtId="0" fontId="18" fillId="0" borderId="59" applyNumberFormat="0" applyFill="0" applyAlignment="0" applyProtection="0"/>
    <xf numFmtId="0" fontId="14" fillId="20" borderId="57" applyNumberFormat="0" applyAlignment="0" applyProtection="0"/>
    <xf numFmtId="0" fontId="13" fillId="20" borderId="58" applyNumberFormat="0" applyAlignment="0" applyProtection="0"/>
    <xf numFmtId="0" fontId="12" fillId="7" borderId="57" applyNumberFormat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3" fillId="20" borderId="58" applyNumberFormat="0" applyAlignment="0" applyProtection="0"/>
    <xf numFmtId="0" fontId="18" fillId="0" borderId="59" applyNumberFormat="0" applyFill="0" applyAlignment="0" applyProtection="0"/>
    <xf numFmtId="0" fontId="10" fillId="23" borderId="60" applyNumberFormat="0" applyFont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46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3" fontId="9" fillId="0" borderId="18" xfId="2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0" fontId="35" fillId="0" borderId="18" xfId="0" applyFont="1" applyFill="1" applyBorder="1"/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29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49" fontId="55" fillId="0" borderId="0" xfId="0" applyNumberFormat="1" applyFont="1"/>
    <xf numFmtId="0" fontId="56" fillId="0" borderId="0" xfId="0" applyFont="1"/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2" fontId="57" fillId="0" borderId="31" xfId="251" applyNumberFormat="1" applyFont="1" applyBorder="1" applyAlignment="1">
      <alignment horizontal="center" vertical="center" wrapText="1"/>
    </xf>
    <xf numFmtId="0" fontId="51" fillId="0" borderId="0" xfId="0" applyFont="1"/>
    <xf numFmtId="0" fontId="58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46" fillId="0" borderId="18" xfId="0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23" xfId="0" applyFont="1" applyFill="1" applyBorder="1" applyAlignment="1" applyProtection="1">
      <alignment horizontal="left" vertical="center" wrapText="1"/>
      <protection locked="0"/>
    </xf>
    <xf numFmtId="0" fontId="62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44" xfId="0" applyFont="1" applyFill="1" applyBorder="1" applyAlignment="1" applyProtection="1">
      <alignment horizontal="center" vertical="center" wrapText="1"/>
      <protection locked="0"/>
    </xf>
    <xf numFmtId="0" fontId="66" fillId="0" borderId="25" xfId="0" applyFont="1" applyFill="1" applyBorder="1" applyAlignment="1" applyProtection="1">
      <alignment horizontal="left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6" fillId="0" borderId="23" xfId="0" applyFont="1" applyFill="1" applyBorder="1" applyAlignment="1">
      <alignment horizontal="center" vertical="center" wrapText="1"/>
    </xf>
    <xf numFmtId="0" fontId="59" fillId="0" borderId="31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57" fillId="0" borderId="31" xfId="251" applyFont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65" fillId="0" borderId="0" xfId="2" applyFont="1" applyFill="1" applyAlignment="1">
      <alignment horizontal="center"/>
    </xf>
    <xf numFmtId="0" fontId="63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5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9" fillId="0" borderId="31" xfId="251" applyFont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9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7" fillId="0" borderId="31" xfId="251" applyFont="1" applyBorder="1" applyAlignment="1">
      <alignment horizontal="center" vertical="center" wrapText="1"/>
    </xf>
    <xf numFmtId="4" fontId="9" fillId="0" borderId="18" xfId="2" applyNumberFormat="1" applyFont="1" applyFill="1" applyBorder="1" applyAlignment="1">
      <alignment horizontal="center" vertical="center" wrapText="1"/>
    </xf>
    <xf numFmtId="0" fontId="9" fillId="0" borderId="61" xfId="2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6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25" borderId="66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66" xfId="2" applyNumberFormat="1" applyFont="1" applyFill="1" applyBorder="1" applyAlignment="1" applyProtection="1">
      <alignment horizontal="center" vertical="center" wrapText="1"/>
      <protection locked="0"/>
    </xf>
  </cellXfs>
  <cellStyles count="149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2 3" xfId="1409"/>
    <cellStyle name="Ввод  2 2 3" xfId="484"/>
    <cellStyle name="Ввод  2 2 3 2" xfId="1139"/>
    <cellStyle name="Ввод  2 2 3 3" xfId="1429"/>
    <cellStyle name="Ввод  2 2 4" xfId="265"/>
    <cellStyle name="Ввод  2 2 4 2" xfId="922"/>
    <cellStyle name="Ввод  2 2 4 3" xfId="1393"/>
    <cellStyle name="Ввод  2 2 5" xfId="502"/>
    <cellStyle name="Ввод  2 2 5 2" xfId="1157"/>
    <cellStyle name="Ввод  2 2 5 3" xfId="1446"/>
    <cellStyle name="Ввод  2 2 6" xfId="717"/>
    <cellStyle name="Ввод  2 2 6 2" xfId="1372"/>
    <cellStyle name="Ввод  2 2 6 3" xfId="1480"/>
    <cellStyle name="Ввод  2 2 7" xfId="523"/>
    <cellStyle name="Ввод  2 2 7 2" xfId="1178"/>
    <cellStyle name="Ввод  2 2 7 3" xfId="1461"/>
    <cellStyle name="Ввод  2 3" xfId="266"/>
    <cellStyle name="Ввод  2 3 2" xfId="923"/>
    <cellStyle name="Ввод  2 3 3" xfId="1394"/>
    <cellStyle name="Ввод  2 4" xfId="493"/>
    <cellStyle name="Ввод  2 4 2" xfId="1148"/>
    <cellStyle name="Ввод  2 4 3" xfId="1438"/>
    <cellStyle name="Ввод  2 5" xfId="472"/>
    <cellStyle name="Ввод  2 5 2" xfId="1127"/>
    <cellStyle name="Ввод  2 5 3" xfId="1417"/>
    <cellStyle name="Ввод  2 6" xfId="515"/>
    <cellStyle name="Ввод  2 6 2" xfId="1170"/>
    <cellStyle name="Ввод  2 6 3" xfId="1458"/>
    <cellStyle name="Ввод  2 7" xfId="725"/>
    <cellStyle name="Ввод  2 7 2" xfId="1380"/>
    <cellStyle name="Ввод  2 7 3" xfId="1488"/>
    <cellStyle name="Ввод  2 8" xfId="512"/>
    <cellStyle name="Ввод  2 8 2" xfId="1167"/>
    <cellStyle name="Ввод  2 8 3" xfId="1456"/>
    <cellStyle name="Ввод  3" xfId="61"/>
    <cellStyle name="Ввод  3 2" xfId="282"/>
    <cellStyle name="Ввод  3 2 2" xfId="938"/>
    <cellStyle name="Ввод  3 2 3" xfId="1403"/>
    <cellStyle name="Ввод  3 3" xfId="476"/>
    <cellStyle name="Ввод  3 3 2" xfId="1131"/>
    <cellStyle name="Ввод  3 3 3" xfId="1421"/>
    <cellStyle name="Ввод  3 4" xfId="495"/>
    <cellStyle name="Ввод  3 4 2" xfId="1150"/>
    <cellStyle name="Ввод  3 4 3" xfId="1440"/>
    <cellStyle name="Ввод  3 5" xfId="508"/>
    <cellStyle name="Ввод  3 5 2" xfId="1163"/>
    <cellStyle name="Ввод  3 5 3" xfId="1452"/>
    <cellStyle name="Ввод  3 6" xfId="720"/>
    <cellStyle name="Ввод  3 6 2" xfId="1375"/>
    <cellStyle name="Ввод  3 6 3" xfId="1483"/>
    <cellStyle name="Ввод  3 7" xfId="531"/>
    <cellStyle name="Ввод  3 7 2" xfId="1186"/>
    <cellStyle name="Ввод  3 7 3" xfId="1463"/>
    <cellStyle name="Вывод 2" xfId="28"/>
    <cellStyle name="Вывод 2 2" xfId="77"/>
    <cellStyle name="Вывод 2 2 2" xfId="295"/>
    <cellStyle name="Вывод 2 2 2 2" xfId="951"/>
    <cellStyle name="Вывод 2 2 2 3" xfId="1410"/>
    <cellStyle name="Вывод 2 2 3" xfId="483"/>
    <cellStyle name="Вывод 2 2 3 2" xfId="1138"/>
    <cellStyle name="Вывод 2 2 3 3" xfId="1428"/>
    <cellStyle name="Вывод 2 2 4" xfId="264"/>
    <cellStyle name="Вывод 2 2 4 2" xfId="921"/>
    <cellStyle name="Вывод 2 2 4 3" xfId="1392"/>
    <cellStyle name="Вывод 2 2 5" xfId="501"/>
    <cellStyle name="Вывод 2 2 5 2" xfId="1156"/>
    <cellStyle name="Вывод 2 2 5 3" xfId="1445"/>
    <cellStyle name="Вывод 2 2 6" xfId="716"/>
    <cellStyle name="Вывод 2 2 6 2" xfId="1371"/>
    <cellStyle name="Вывод 2 2 6 3" xfId="1479"/>
    <cellStyle name="Вывод 2 2 7" xfId="708"/>
    <cellStyle name="Вывод 2 2 7 2" xfId="1363"/>
    <cellStyle name="Вывод 2 2 7 3" xfId="1471"/>
    <cellStyle name="Вывод 2 3" xfId="267"/>
    <cellStyle name="Вывод 2 3 2" xfId="924"/>
    <cellStyle name="Вывод 2 3 3" xfId="1395"/>
    <cellStyle name="Вывод 2 4" xfId="492"/>
    <cellStyle name="Вывод 2 4 2" xfId="1147"/>
    <cellStyle name="Вывод 2 4 3" xfId="1437"/>
    <cellStyle name="Вывод 2 5" xfId="270"/>
    <cellStyle name="Вывод 2 5 2" xfId="927"/>
    <cellStyle name="Вывод 2 5 3" xfId="1398"/>
    <cellStyle name="Вывод 2 6" xfId="705"/>
    <cellStyle name="Вывод 2 6 2" xfId="1360"/>
    <cellStyle name="Вывод 2 6 3" xfId="1468"/>
    <cellStyle name="Вывод 2 7" xfId="724"/>
    <cellStyle name="Вывод 2 7 2" xfId="1379"/>
    <cellStyle name="Вывод 2 7 3" xfId="1487"/>
    <cellStyle name="Вывод 2 8" xfId="529"/>
    <cellStyle name="Вывод 2 8 2" xfId="1184"/>
    <cellStyle name="Вывод 2 8 3" xfId="1462"/>
    <cellStyle name="Вывод 3" xfId="62"/>
    <cellStyle name="Вывод 3 2" xfId="283"/>
    <cellStyle name="Вывод 3 2 2" xfId="939"/>
    <cellStyle name="Вывод 3 2 3" xfId="1404"/>
    <cellStyle name="Вывод 3 3" xfId="488"/>
    <cellStyle name="Вывод 3 3 2" xfId="1143"/>
    <cellStyle name="Вывод 3 3 3" xfId="1433"/>
    <cellStyle name="Вывод 3 4" xfId="263"/>
    <cellStyle name="Вывод 3 4 2" xfId="920"/>
    <cellStyle name="Вывод 3 4 3" xfId="1391"/>
    <cellStyle name="Вывод 3 5" xfId="507"/>
    <cellStyle name="Вывод 3 5 2" xfId="1162"/>
    <cellStyle name="Вывод 3 5 3" xfId="1451"/>
    <cellStyle name="Вывод 3 6" xfId="719"/>
    <cellStyle name="Вывод 3 6 2" xfId="1374"/>
    <cellStyle name="Вывод 3 6 3" xfId="1482"/>
    <cellStyle name="Вывод 3 7" xfId="513"/>
    <cellStyle name="Вывод 3 7 2" xfId="1168"/>
    <cellStyle name="Вывод 3 7 3" xfId="1457"/>
    <cellStyle name="Вывод 4" xfId="253"/>
    <cellStyle name="Вывод 4 2" xfId="465"/>
    <cellStyle name="Вывод 4 2 2" xfId="1120"/>
    <cellStyle name="Вывод 4 2 3" xfId="1414"/>
    <cellStyle name="Вывод 4 3" xfId="292"/>
    <cellStyle name="Вывод 4 3 2" xfId="948"/>
    <cellStyle name="Вывод 4 3 3" xfId="1408"/>
    <cellStyle name="Вывод 4 4" xfId="496"/>
    <cellStyle name="Вывод 4 4 2" xfId="1151"/>
    <cellStyle name="Вывод 4 4 3" xfId="1441"/>
    <cellStyle name="Вывод 4 5" xfId="726"/>
    <cellStyle name="Вывод 4 5 2" xfId="1381"/>
    <cellStyle name="Вывод 4 5 3" xfId="1489"/>
    <cellStyle name="Вывод 4 6" xfId="729"/>
    <cellStyle name="Вывод 4 6 2" xfId="1384"/>
    <cellStyle name="Вывод 4 6 3" xfId="1492"/>
    <cellStyle name="Вывод 4 7" xfId="732"/>
    <cellStyle name="Вывод 4 7 2" xfId="1387"/>
    <cellStyle name="Вывод 4 7 3" xfId="1495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2 3" xfId="1411"/>
    <cellStyle name="Вычисление 2 2 3" xfId="482"/>
    <cellStyle name="Вычисление 2 2 3 2" xfId="1137"/>
    <cellStyle name="Вычисление 2 2 3 3" xfId="1427"/>
    <cellStyle name="Вычисление 2 2 4" xfId="478"/>
    <cellStyle name="Вычисление 2 2 4 2" xfId="1133"/>
    <cellStyle name="Вычисление 2 2 4 3" xfId="1423"/>
    <cellStyle name="Вычисление 2 2 5" xfId="500"/>
    <cellStyle name="Вычисление 2 2 5 2" xfId="1155"/>
    <cellStyle name="Вычисление 2 2 5 3" xfId="1444"/>
    <cellStyle name="Вычисление 2 2 6" xfId="710"/>
    <cellStyle name="Вычисление 2 2 6 2" xfId="1365"/>
    <cellStyle name="Вычисление 2 2 6 3" xfId="1473"/>
    <cellStyle name="Вычисление 2 2 7" xfId="713"/>
    <cellStyle name="Вычисление 2 2 7 2" xfId="1368"/>
    <cellStyle name="Вычисление 2 2 7 3" xfId="1476"/>
    <cellStyle name="Вычисление 2 3" xfId="268"/>
    <cellStyle name="Вычисление 2 3 2" xfId="925"/>
    <cellStyle name="Вычисление 2 3 3" xfId="1396"/>
    <cellStyle name="Вычисление 2 4" xfId="491"/>
    <cellStyle name="Вычисление 2 4 2" xfId="1146"/>
    <cellStyle name="Вычисление 2 4 3" xfId="1436"/>
    <cellStyle name="Вычисление 2 5" xfId="474"/>
    <cellStyle name="Вычисление 2 5 2" xfId="1129"/>
    <cellStyle name="Вычисление 2 5 3" xfId="1419"/>
    <cellStyle name="Вычисление 2 6" xfId="699"/>
    <cellStyle name="Вычисление 2 6 2" xfId="1354"/>
    <cellStyle name="Вычисление 2 6 3" xfId="1466"/>
    <cellStyle name="Вычисление 2 7" xfId="723"/>
    <cellStyle name="Вычисление 2 7 2" xfId="1378"/>
    <cellStyle name="Вычисление 2 7 3" xfId="1486"/>
    <cellStyle name="Вычисление 2 8" xfId="520"/>
    <cellStyle name="Вычисление 2 8 2" xfId="1175"/>
    <cellStyle name="Вычисление 2 8 3" xfId="1460"/>
    <cellStyle name="Вычисление 3" xfId="63"/>
    <cellStyle name="Вычисление 3 2" xfId="284"/>
    <cellStyle name="Вычисление 3 2 2" xfId="940"/>
    <cellStyle name="Вычисление 3 2 3" xfId="1405"/>
    <cellStyle name="Вычисление 3 3" xfId="487"/>
    <cellStyle name="Вычисление 3 3 2" xfId="1142"/>
    <cellStyle name="Вычисление 3 3 3" xfId="1432"/>
    <cellStyle name="Вычисление 3 4" xfId="276"/>
    <cellStyle name="Вычисление 3 4 2" xfId="933"/>
    <cellStyle name="Вычисление 3 4 3" xfId="1402"/>
    <cellStyle name="Вычисление 3 5" xfId="506"/>
    <cellStyle name="Вычисление 3 5 2" xfId="1161"/>
    <cellStyle name="Вычисление 3 5 3" xfId="1450"/>
    <cellStyle name="Вычисление 3 6" xfId="718"/>
    <cellStyle name="Вычисление 3 6 2" xfId="1373"/>
    <cellStyle name="Вычисление 3 6 3" xfId="1481"/>
    <cellStyle name="Вычисление 3 7" xfId="698"/>
    <cellStyle name="Вычисление 3 7 2" xfId="1353"/>
    <cellStyle name="Вычисление 3 7 3" xfId="1465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2 3" xfId="1412"/>
    <cellStyle name="Итог 2 2 3" xfId="481"/>
    <cellStyle name="Итог 2 2 3 2" xfId="1136"/>
    <cellStyle name="Итог 2 2 3 3" xfId="1426"/>
    <cellStyle name="Итог 2 2 4" xfId="494"/>
    <cellStyle name="Итог 2 2 4 2" xfId="1149"/>
    <cellStyle name="Итог 2 2 4 3" xfId="1439"/>
    <cellStyle name="Итог 2 2 5" xfId="706"/>
    <cellStyle name="Итог 2 2 5 2" xfId="1361"/>
    <cellStyle name="Итог 2 2 5 3" xfId="1469"/>
    <cellStyle name="Итог 2 2 6" xfId="715"/>
    <cellStyle name="Итог 2 2 6 2" xfId="1370"/>
    <cellStyle name="Итог 2 2 6 3" xfId="1478"/>
    <cellStyle name="Итог 2 2 7" xfId="700"/>
    <cellStyle name="Итог 2 2 7 2" xfId="1355"/>
    <cellStyle name="Итог 2 2 7 3" xfId="1467"/>
    <cellStyle name="Итог 2 3" xfId="269"/>
    <cellStyle name="Итог 2 3 2" xfId="926"/>
    <cellStyle name="Итог 2 3 3" xfId="1397"/>
    <cellStyle name="Итог 2 4" xfId="490"/>
    <cellStyle name="Итог 2 4 2" xfId="1145"/>
    <cellStyle name="Итог 2 4 3" xfId="1435"/>
    <cellStyle name="Итог 2 5" xfId="473"/>
    <cellStyle name="Итог 2 5 2" xfId="1128"/>
    <cellStyle name="Итог 2 5 3" xfId="1418"/>
    <cellStyle name="Итог 2 6" xfId="511"/>
    <cellStyle name="Итог 2 6 2" xfId="1166"/>
    <cellStyle name="Итог 2 6 3" xfId="1455"/>
    <cellStyle name="Итог 2 7" xfId="722"/>
    <cellStyle name="Итог 2 7 2" xfId="1377"/>
    <cellStyle name="Итог 2 7 3" xfId="1485"/>
    <cellStyle name="Итог 2 8" xfId="516"/>
    <cellStyle name="Итог 2 8 2" xfId="1171"/>
    <cellStyle name="Итог 2 8 3" xfId="1459"/>
    <cellStyle name="Итог 3" xfId="64"/>
    <cellStyle name="Итог 3 2" xfId="285"/>
    <cellStyle name="Итог 3 2 2" xfId="941"/>
    <cellStyle name="Итог 3 2 3" xfId="1406"/>
    <cellStyle name="Итог 3 3" xfId="486"/>
    <cellStyle name="Итог 3 3 2" xfId="1141"/>
    <cellStyle name="Итог 3 3 3" xfId="1431"/>
    <cellStyle name="Итог 3 4" xfId="477"/>
    <cellStyle name="Итог 3 4 2" xfId="1132"/>
    <cellStyle name="Итог 3 4 3" xfId="1422"/>
    <cellStyle name="Итог 3 5" xfId="505"/>
    <cellStyle name="Итог 3 5 2" xfId="1160"/>
    <cellStyle name="Итог 3 5 3" xfId="1449"/>
    <cellStyle name="Итог 3 6" xfId="711"/>
    <cellStyle name="Итог 3 6 2" xfId="1366"/>
    <cellStyle name="Итог 3 6 3" xfId="1474"/>
    <cellStyle name="Итог 3 7" xfId="712"/>
    <cellStyle name="Итог 3 7 2" xfId="1367"/>
    <cellStyle name="Итог 3 7 3" xfId="1475"/>
    <cellStyle name="Итог 4" xfId="254"/>
    <cellStyle name="Итог 4 2" xfId="466"/>
    <cellStyle name="Итог 4 2 2" xfId="1121"/>
    <cellStyle name="Итог 4 2 3" xfId="1415"/>
    <cellStyle name="Итог 4 3" xfId="271"/>
    <cellStyle name="Итог 4 3 2" xfId="928"/>
    <cellStyle name="Итог 4 3 3" xfId="1399"/>
    <cellStyle name="Итог 4 4" xfId="497"/>
    <cellStyle name="Итог 4 4 2" xfId="1152"/>
    <cellStyle name="Итог 4 4 3" xfId="1442"/>
    <cellStyle name="Итог 4 5" xfId="727"/>
    <cellStyle name="Итог 4 5 2" xfId="1382"/>
    <cellStyle name="Итог 4 5 3" xfId="1490"/>
    <cellStyle name="Итог 4 6" xfId="730"/>
    <cellStyle name="Итог 4 6 2" xfId="1385"/>
    <cellStyle name="Итог 4 6 3" xfId="1493"/>
    <cellStyle name="Итог 4 7" xfId="733"/>
    <cellStyle name="Итог 4 7 2" xfId="1388"/>
    <cellStyle name="Итог 4 7 3" xfId="149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2 3" xfId="1413"/>
    <cellStyle name="Примечание 2 2 3" xfId="480"/>
    <cellStyle name="Примечание 2 2 3 2" xfId="1135"/>
    <cellStyle name="Примечание 2 2 3 3" xfId="1425"/>
    <cellStyle name="Примечание 2 2 4" xfId="262"/>
    <cellStyle name="Примечание 2 2 4 2" xfId="919"/>
    <cellStyle name="Примечание 2 2 4 3" xfId="1390"/>
    <cellStyle name="Примечание 2 2 5" xfId="707"/>
    <cellStyle name="Примечание 2 2 5 2" xfId="1362"/>
    <cellStyle name="Примечание 2 2 5 3" xfId="1470"/>
    <cellStyle name="Примечание 2 2 6" xfId="714"/>
    <cellStyle name="Примечание 2 2 6 2" xfId="1369"/>
    <cellStyle name="Примечание 2 2 6 3" xfId="1477"/>
    <cellStyle name="Примечание 2 2 7" xfId="503"/>
    <cellStyle name="Примечание 2 2 7 2" xfId="1158"/>
    <cellStyle name="Примечание 2 2 7 3" xfId="1447"/>
    <cellStyle name="Примечание 2 3" xfId="273"/>
    <cellStyle name="Примечание 2 3 2" xfId="930"/>
    <cellStyle name="Примечание 2 3 3" xfId="1401"/>
    <cellStyle name="Примечание 2 4" xfId="489"/>
    <cellStyle name="Примечание 2 4 2" xfId="1144"/>
    <cellStyle name="Примечание 2 4 3" xfId="1434"/>
    <cellStyle name="Примечание 2 5" xfId="475"/>
    <cellStyle name="Примечание 2 5 2" xfId="1130"/>
    <cellStyle name="Примечание 2 5 3" xfId="1420"/>
    <cellStyle name="Примечание 2 6" xfId="510"/>
    <cellStyle name="Примечание 2 6 2" xfId="1165"/>
    <cellStyle name="Примечание 2 6 3" xfId="1454"/>
    <cellStyle name="Примечание 2 7" xfId="721"/>
    <cellStyle name="Примечание 2 7 2" xfId="1376"/>
    <cellStyle name="Примечание 2 7 3" xfId="1484"/>
    <cellStyle name="Примечание 2 8" xfId="534"/>
    <cellStyle name="Примечание 2 8 2" xfId="1189"/>
    <cellStyle name="Примечание 2 8 3" xfId="1464"/>
    <cellStyle name="Примечание 3" xfId="65"/>
    <cellStyle name="Примечание 3 2" xfId="286"/>
    <cellStyle name="Примечание 3 2 2" xfId="942"/>
    <cellStyle name="Примечание 3 2 3" xfId="1407"/>
    <cellStyle name="Примечание 3 3" xfId="485"/>
    <cellStyle name="Примечание 3 3 2" xfId="1140"/>
    <cellStyle name="Примечание 3 3 3" xfId="1430"/>
    <cellStyle name="Примечание 3 4" xfId="479"/>
    <cellStyle name="Примечание 3 4 2" xfId="1134"/>
    <cellStyle name="Примечание 3 4 3" xfId="1424"/>
    <cellStyle name="Примечание 3 5" xfId="504"/>
    <cellStyle name="Примечание 3 5 2" xfId="1159"/>
    <cellStyle name="Примечание 3 5 3" xfId="1448"/>
    <cellStyle name="Примечание 3 6" xfId="709"/>
    <cellStyle name="Примечание 3 6 2" xfId="1364"/>
    <cellStyle name="Примечание 3 6 3" xfId="1472"/>
    <cellStyle name="Примечание 3 7" xfId="509"/>
    <cellStyle name="Примечание 3 7 2" xfId="1164"/>
    <cellStyle name="Примечание 3 7 3" xfId="1453"/>
    <cellStyle name="Примечание 4" xfId="255"/>
    <cellStyle name="Примечание 4 2" xfId="467"/>
    <cellStyle name="Примечание 4 2 2" xfId="1122"/>
    <cellStyle name="Примечание 4 2 3" xfId="1416"/>
    <cellStyle name="Примечание 4 3" xfId="272"/>
    <cellStyle name="Примечание 4 3 2" xfId="929"/>
    <cellStyle name="Примечание 4 3 3" xfId="1400"/>
    <cellStyle name="Примечание 4 4" xfId="498"/>
    <cellStyle name="Примечание 4 4 2" xfId="1153"/>
    <cellStyle name="Примечание 4 4 3" xfId="1443"/>
    <cellStyle name="Примечание 4 5" xfId="728"/>
    <cellStyle name="Примечание 4 5 2" xfId="1383"/>
    <cellStyle name="Примечание 4 5 3" xfId="1491"/>
    <cellStyle name="Примечание 4 6" xfId="731"/>
    <cellStyle name="Примечание 4 6 2" xfId="1386"/>
    <cellStyle name="Примечание 4 6 3" xfId="1494"/>
    <cellStyle name="Примечание 4 7" xfId="734"/>
    <cellStyle name="Примечание 4 7 2" xfId="1389"/>
    <cellStyle name="Примечание 4 7 3" xfId="149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opLeftCell="O13" zoomScale="80" zoomScaleNormal="80" workbookViewId="0">
      <selection activeCell="U27" sqref="U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4" customWidth="1"/>
    <col min="18" max="18" width="14.85546875" style="94" customWidth="1"/>
    <col min="19" max="19" width="22.42578125" style="94" customWidth="1"/>
    <col min="20" max="20" width="30.140625" style="94" customWidth="1"/>
    <col min="21" max="21" width="36.85546875" style="94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1" t="s">
        <v>140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95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3" t="s">
        <v>141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0" t="s">
        <v>142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4" t="s">
        <v>143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0" t="s">
        <v>161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06" t="s">
        <v>95</v>
      </c>
      <c r="H16" s="108" t="s">
        <v>43</v>
      </c>
      <c r="I16" s="109" t="s">
        <v>38</v>
      </c>
      <c r="J16" s="117" t="s">
        <v>9</v>
      </c>
      <c r="K16" s="118"/>
      <c r="L16" s="118"/>
      <c r="M16" s="119"/>
      <c r="N16" s="11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5" customFormat="1" ht="78.75" x14ac:dyDescent="0.25">
      <c r="A17" s="54"/>
      <c r="B17" s="107"/>
      <c r="C17" s="107"/>
      <c r="D17" s="107"/>
      <c r="E17" s="107"/>
      <c r="F17" s="116"/>
      <c r="G17" s="107"/>
      <c r="H17" s="107"/>
      <c r="I17" s="107"/>
      <c r="J17" s="92" t="s">
        <v>2</v>
      </c>
      <c r="K17" s="92" t="s">
        <v>5</v>
      </c>
      <c r="L17" s="92" t="s">
        <v>26</v>
      </c>
      <c r="M17" s="92" t="s">
        <v>23</v>
      </c>
      <c r="N17" s="25" t="s">
        <v>60</v>
      </c>
      <c r="O17" s="90" t="s">
        <v>24</v>
      </c>
      <c r="P17" s="90" t="s">
        <v>0</v>
      </c>
      <c r="Q17" s="90" t="s">
        <v>16</v>
      </c>
      <c r="R17" s="90" t="s">
        <v>3</v>
      </c>
      <c r="S17" s="90" t="s">
        <v>8</v>
      </c>
      <c r="T17" s="90" t="s">
        <v>19</v>
      </c>
      <c r="U17" s="25" t="s">
        <v>89</v>
      </c>
      <c r="V17" s="102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174</v>
      </c>
      <c r="C19" s="137" t="s">
        <v>172</v>
      </c>
      <c r="D19" s="138" t="s">
        <v>173</v>
      </c>
      <c r="E19" s="143" t="s">
        <v>183</v>
      </c>
      <c r="F19" s="141" t="s">
        <v>175</v>
      </c>
      <c r="G19" s="141"/>
      <c r="H19" s="139"/>
      <c r="I19" s="139" t="s">
        <v>162</v>
      </c>
      <c r="J19" s="139" t="s">
        <v>152</v>
      </c>
      <c r="K19" s="141" t="s">
        <v>176</v>
      </c>
      <c r="L19" s="144"/>
      <c r="M19" s="144"/>
      <c r="N19" s="140" t="s">
        <v>146</v>
      </c>
      <c r="O19" s="141" t="s">
        <v>145</v>
      </c>
      <c r="P19" s="141" t="s">
        <v>179</v>
      </c>
      <c r="Q19" s="136" t="s">
        <v>167</v>
      </c>
      <c r="R19" s="140" t="s">
        <v>181</v>
      </c>
      <c r="S19" s="142">
        <v>1547.91</v>
      </c>
      <c r="T19" s="142">
        <v>1.41</v>
      </c>
      <c r="U19" s="135">
        <f t="shared" ref="U19:U21" si="0">O19*P19*S19*T19</f>
        <v>124.40552670000001</v>
      </c>
      <c r="V19" s="17" t="s">
        <v>7</v>
      </c>
    </row>
    <row r="20" spans="1:22" s="54" customFormat="1" ht="31.5" x14ac:dyDescent="0.25">
      <c r="B20" s="77" t="s">
        <v>174</v>
      </c>
      <c r="C20" s="78" t="s">
        <v>172</v>
      </c>
      <c r="D20" s="79" t="s">
        <v>173</v>
      </c>
      <c r="E20" s="143" t="s">
        <v>168</v>
      </c>
      <c r="F20" s="141" t="s">
        <v>175</v>
      </c>
      <c r="G20" s="141"/>
      <c r="H20" s="139"/>
      <c r="I20" s="139" t="s">
        <v>162</v>
      </c>
      <c r="J20" s="139" t="s">
        <v>152</v>
      </c>
      <c r="K20" s="141" t="s">
        <v>176</v>
      </c>
      <c r="L20" s="144"/>
      <c r="M20" s="144"/>
      <c r="N20" s="140" t="s">
        <v>146</v>
      </c>
      <c r="O20" s="141" t="s">
        <v>145</v>
      </c>
      <c r="P20" s="141" t="s">
        <v>179</v>
      </c>
      <c r="Q20" s="136" t="s">
        <v>167</v>
      </c>
      <c r="R20" s="140" t="s">
        <v>182</v>
      </c>
      <c r="S20" s="142">
        <v>933.4</v>
      </c>
      <c r="T20" s="142">
        <v>1</v>
      </c>
      <c r="U20" s="135">
        <f t="shared" si="0"/>
        <v>53.203800000000001</v>
      </c>
      <c r="V20" s="17" t="s">
        <v>7</v>
      </c>
    </row>
    <row r="21" spans="1:22" s="54" customFormat="1" ht="31.5" x14ac:dyDescent="0.25">
      <c r="B21" s="77" t="s">
        <v>174</v>
      </c>
      <c r="C21" s="78" t="s">
        <v>172</v>
      </c>
      <c r="D21" s="79" t="s">
        <v>173</v>
      </c>
      <c r="E21" s="143" t="s">
        <v>170</v>
      </c>
      <c r="F21" s="139" t="s">
        <v>175</v>
      </c>
      <c r="G21" s="141"/>
      <c r="H21" s="141"/>
      <c r="I21" s="141" t="s">
        <v>162</v>
      </c>
      <c r="J21" s="141" t="s">
        <v>152</v>
      </c>
      <c r="K21" s="141" t="s">
        <v>177</v>
      </c>
      <c r="L21" s="144"/>
      <c r="M21" s="144"/>
      <c r="N21" s="140" t="s">
        <v>146</v>
      </c>
      <c r="O21" s="145" t="s">
        <v>145</v>
      </c>
      <c r="P21" s="141" t="s">
        <v>179</v>
      </c>
      <c r="Q21" s="140" t="s">
        <v>169</v>
      </c>
      <c r="R21" s="140" t="s">
        <v>171</v>
      </c>
      <c r="S21" s="142">
        <v>866.6</v>
      </c>
      <c r="T21" s="142">
        <v>1</v>
      </c>
      <c r="U21" s="135">
        <f>O21*P21*S21*T21</f>
        <v>49.3962</v>
      </c>
      <c r="V21" s="17" t="s">
        <v>7</v>
      </c>
    </row>
    <row r="22" spans="1:22" s="54" customFormat="1" ht="31.5" x14ac:dyDescent="0.25">
      <c r="B22" s="96" t="s">
        <v>174</v>
      </c>
      <c r="C22" s="78" t="s">
        <v>172</v>
      </c>
      <c r="D22" s="79" t="s">
        <v>173</v>
      </c>
      <c r="E22" s="85" t="s">
        <v>147</v>
      </c>
      <c r="F22" s="83" t="s">
        <v>175</v>
      </c>
      <c r="G22" s="83"/>
      <c r="H22" s="81"/>
      <c r="I22" s="81" t="s">
        <v>162</v>
      </c>
      <c r="J22" s="80" t="s">
        <v>152</v>
      </c>
      <c r="K22" s="83" t="s">
        <v>178</v>
      </c>
      <c r="L22" s="86"/>
      <c r="M22" s="86"/>
      <c r="N22" s="82" t="s">
        <v>146</v>
      </c>
      <c r="O22" s="83" t="s">
        <v>145</v>
      </c>
      <c r="P22" s="83" t="s">
        <v>180</v>
      </c>
      <c r="Q22" s="56" t="s">
        <v>150</v>
      </c>
      <c r="R22" s="82" t="s">
        <v>163</v>
      </c>
      <c r="S22" s="84">
        <v>963.68</v>
      </c>
      <c r="T22" s="84">
        <v>1.47</v>
      </c>
      <c r="U22" s="47">
        <f t="shared" ref="U22:U26" si="1">O22*P22*S22*T22</f>
        <v>111.9121584</v>
      </c>
      <c r="V22" s="17" t="s">
        <v>7</v>
      </c>
    </row>
    <row r="23" spans="1:22" s="54" customFormat="1" ht="30" x14ac:dyDescent="0.25">
      <c r="B23" s="96" t="s">
        <v>174</v>
      </c>
      <c r="C23" s="78" t="s">
        <v>172</v>
      </c>
      <c r="D23" s="79" t="s">
        <v>173</v>
      </c>
      <c r="E23" s="85" t="s">
        <v>148</v>
      </c>
      <c r="F23" s="83" t="s">
        <v>175</v>
      </c>
      <c r="G23" s="83"/>
      <c r="H23" s="81"/>
      <c r="I23" s="81" t="s">
        <v>162</v>
      </c>
      <c r="J23" s="80" t="s">
        <v>152</v>
      </c>
      <c r="K23" s="83" t="s">
        <v>153</v>
      </c>
      <c r="L23" s="86"/>
      <c r="M23" s="86"/>
      <c r="N23" s="82" t="s">
        <v>146</v>
      </c>
      <c r="O23" s="83" t="s">
        <v>145</v>
      </c>
      <c r="P23" s="83" t="s">
        <v>180</v>
      </c>
      <c r="Q23" s="56" t="s">
        <v>151</v>
      </c>
      <c r="R23" s="82" t="s">
        <v>164</v>
      </c>
      <c r="S23" s="84">
        <v>949.02</v>
      </c>
      <c r="T23" s="84">
        <v>1.1599999999999999</v>
      </c>
      <c r="U23" s="47">
        <f>O23*P23*S23*T23</f>
        <v>86.968192799999983</v>
      </c>
      <c r="V23" s="17" t="s">
        <v>7</v>
      </c>
    </row>
    <row r="24" spans="1:22" s="54" customFormat="1" ht="30" x14ac:dyDescent="0.25">
      <c r="B24" s="96" t="s">
        <v>174</v>
      </c>
      <c r="C24" s="78" t="s">
        <v>172</v>
      </c>
      <c r="D24" s="79" t="s">
        <v>173</v>
      </c>
      <c r="E24" s="85" t="s">
        <v>149</v>
      </c>
      <c r="F24" s="83" t="s">
        <v>175</v>
      </c>
      <c r="G24" s="83"/>
      <c r="H24" s="83"/>
      <c r="I24" s="83" t="s">
        <v>162</v>
      </c>
      <c r="J24" s="83" t="s">
        <v>152</v>
      </c>
      <c r="K24" s="83" t="s">
        <v>178</v>
      </c>
      <c r="L24" s="86"/>
      <c r="M24" s="86"/>
      <c r="N24" s="82" t="s">
        <v>146</v>
      </c>
      <c r="O24" s="83" t="s">
        <v>145</v>
      </c>
      <c r="P24" s="83" t="s">
        <v>180</v>
      </c>
      <c r="Q24" s="82" t="s">
        <v>151</v>
      </c>
      <c r="R24" s="82" t="s">
        <v>184</v>
      </c>
      <c r="S24" s="142">
        <v>976.61</v>
      </c>
      <c r="T24" s="84">
        <v>1.47</v>
      </c>
      <c r="U24" s="47">
        <f t="shared" ref="U24:U25" si="2">O24*P24*S24*T24</f>
        <v>113.41371930000001</v>
      </c>
      <c r="V24" s="17" t="s">
        <v>7</v>
      </c>
    </row>
    <row r="25" spans="1:22" s="54" customFormat="1" ht="31.5" x14ac:dyDescent="0.25">
      <c r="B25" s="96" t="s">
        <v>174</v>
      </c>
      <c r="C25" s="78" t="s">
        <v>172</v>
      </c>
      <c r="D25" s="79" t="s">
        <v>173</v>
      </c>
      <c r="E25" s="85" t="s">
        <v>154</v>
      </c>
      <c r="F25" s="83" t="s">
        <v>175</v>
      </c>
      <c r="G25" s="83"/>
      <c r="H25" s="83"/>
      <c r="I25" s="83" t="s">
        <v>162</v>
      </c>
      <c r="J25" s="83" t="s">
        <v>152</v>
      </c>
      <c r="K25" s="83" t="s">
        <v>155</v>
      </c>
      <c r="L25" s="86"/>
      <c r="M25" s="86"/>
      <c r="N25" s="82" t="s">
        <v>146</v>
      </c>
      <c r="O25" s="87" t="s">
        <v>145</v>
      </c>
      <c r="P25" s="83" t="s">
        <v>145</v>
      </c>
      <c r="Q25" s="82" t="s">
        <v>156</v>
      </c>
      <c r="R25" s="82" t="s">
        <v>157</v>
      </c>
      <c r="S25" s="84">
        <v>234.03</v>
      </c>
      <c r="T25" s="84">
        <v>1</v>
      </c>
      <c r="U25" s="47">
        <f t="shared" si="2"/>
        <v>234.03</v>
      </c>
      <c r="V25" s="17" t="s">
        <v>7</v>
      </c>
    </row>
    <row r="26" spans="1:22" s="54" customFormat="1" x14ac:dyDescent="0.25">
      <c r="B26" s="77"/>
      <c r="C26" s="78"/>
      <c r="D26" s="79"/>
      <c r="E26" s="85"/>
      <c r="F26" s="83"/>
      <c r="G26" s="81"/>
      <c r="H26" s="81"/>
      <c r="I26" s="81"/>
      <c r="J26" s="80"/>
      <c r="K26" s="80"/>
      <c r="L26" s="83"/>
      <c r="M26" s="83"/>
      <c r="N26" s="82"/>
      <c r="O26" s="83"/>
      <c r="P26" s="83"/>
      <c r="Q26" s="56"/>
      <c r="R26" s="82"/>
      <c r="S26" s="84"/>
      <c r="T26" s="84"/>
      <c r="U26" s="47">
        <f t="shared" si="1"/>
        <v>0</v>
      </c>
      <c r="V26" s="17" t="s">
        <v>7</v>
      </c>
    </row>
    <row r="27" spans="1:22" s="6" customFormat="1" ht="31.5" x14ac:dyDescent="0.25">
      <c r="B27" s="11"/>
      <c r="C27" s="13"/>
      <c r="D27" s="12"/>
      <c r="E27" s="16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7" t="s">
        <v>7</v>
      </c>
      <c r="U27" s="48">
        <f>SUM(U19:U26)</f>
        <v>773.32959719999997</v>
      </c>
      <c r="V27" s="17" t="s">
        <v>7</v>
      </c>
    </row>
    <row r="28" spans="1:22" ht="18.75" x14ac:dyDescent="0.25">
      <c r="B28" s="105" t="s">
        <v>70</v>
      </c>
      <c r="C28" s="105"/>
      <c r="D28" s="105"/>
      <c r="E28" s="105"/>
      <c r="F28" s="105"/>
      <c r="G28" s="105"/>
      <c r="H28" s="105"/>
      <c r="I28" s="105"/>
    </row>
    <row r="29" spans="1:22" x14ac:dyDescent="0.25">
      <c r="C29" s="91"/>
      <c r="D29" s="91"/>
      <c r="E29" s="91"/>
      <c r="F29" s="91"/>
      <c r="G29" s="91"/>
      <c r="H29" s="91"/>
      <c r="I29" s="91"/>
    </row>
    <row r="30" spans="1:22" x14ac:dyDescent="0.25">
      <c r="B30" s="91"/>
    </row>
    <row r="31" spans="1:22" s="37" customFormat="1" x14ac:dyDescent="0.25">
      <c r="B31" s="43" t="s">
        <v>42</v>
      </c>
      <c r="C31" s="36"/>
      <c r="D31" s="36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22" s="37" customFormat="1" x14ac:dyDescent="0.25">
      <c r="B32" s="39" t="s">
        <v>102</v>
      </c>
      <c r="C32" s="36"/>
      <c r="D32" s="36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2:21" s="37" customFormat="1" x14ac:dyDescent="0.25">
      <c r="B33" s="39" t="s">
        <v>93</v>
      </c>
      <c r="C33" s="36"/>
      <c r="D33" s="36"/>
      <c r="J33" s="38"/>
      <c r="K33" s="38"/>
      <c r="L33" s="38"/>
      <c r="M33" s="38"/>
      <c r="N33" s="38"/>
      <c r="O33" s="38"/>
      <c r="P33" s="38"/>
    </row>
    <row r="34" spans="2:21" s="37" customFormat="1" x14ac:dyDescent="0.25">
      <c r="B34" s="100" t="s">
        <v>39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</row>
    <row r="35" spans="2:21" s="37" customFormat="1" x14ac:dyDescent="0.25">
      <c r="B35" s="104" t="s">
        <v>101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2:21" s="37" customFormat="1" x14ac:dyDescent="0.25">
      <c r="B36" s="103" t="s">
        <v>103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</row>
    <row r="37" spans="2:21" s="37" customFormat="1" x14ac:dyDescent="0.25">
      <c r="B37" s="100" t="s">
        <v>122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</row>
    <row r="38" spans="2:21" s="37" customFormat="1" ht="18.75" x14ac:dyDescent="0.25">
      <c r="B38" s="39" t="s">
        <v>69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spans="2:21" s="37" customFormat="1" x14ac:dyDescent="0.25">
      <c r="B39" s="39"/>
      <c r="C39" s="100" t="s">
        <v>62</v>
      </c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</row>
    <row r="40" spans="2:21" s="37" customFormat="1" x14ac:dyDescent="0.25">
      <c r="B40" s="39"/>
      <c r="C40" s="100" t="s">
        <v>63</v>
      </c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</row>
    <row r="41" spans="2:21" s="37" customFormat="1" x14ac:dyDescent="0.25">
      <c r="B41" s="39"/>
      <c r="C41" s="100" t="s">
        <v>64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</row>
    <row r="42" spans="2:21" s="37" customFormat="1" x14ac:dyDescent="0.25">
      <c r="B42" s="39"/>
      <c r="C42" s="100" t="s">
        <v>65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</row>
    <row r="43" spans="2:21" s="37" customFormat="1" x14ac:dyDescent="0.25">
      <c r="B43" s="39"/>
      <c r="C43" s="100" t="s">
        <v>66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</row>
    <row r="44" spans="2:21" s="37" customFormat="1" x14ac:dyDescent="0.25">
      <c r="B44" s="39"/>
      <c r="C44" s="100" t="s">
        <v>67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</row>
    <row r="45" spans="2:21" s="37" customFormat="1" x14ac:dyDescent="0.25">
      <c r="B45" s="39"/>
      <c r="C45" s="100" t="s">
        <v>68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</row>
    <row r="46" spans="2:21" s="37" customFormat="1" x14ac:dyDescent="0.25">
      <c r="B46" s="103" t="s">
        <v>44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2:21" s="37" customFormat="1" x14ac:dyDescent="0.25">
      <c r="B47" s="100" t="s">
        <v>40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</row>
    <row r="48" spans="2:21" s="37" customFormat="1" x14ac:dyDescent="0.25">
      <c r="B48" s="100" t="s">
        <v>41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2:21" s="37" customFormat="1" x14ac:dyDescent="0.25">
      <c r="B49" s="100" t="s">
        <v>104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2:21" s="37" customFormat="1" x14ac:dyDescent="0.25">
      <c r="B50" s="100" t="s">
        <v>105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2:21" s="37" customFormat="1" x14ac:dyDescent="0.25">
      <c r="B51" s="93"/>
      <c r="C51" s="100" t="s">
        <v>72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2:21" s="37" customFormat="1" x14ac:dyDescent="0.25">
      <c r="B52" s="93"/>
      <c r="C52" s="100" t="s">
        <v>71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2:21" s="37" customFormat="1" x14ac:dyDescent="0.25">
      <c r="B53" s="93"/>
      <c r="C53" s="100" t="s">
        <v>73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</row>
    <row r="54" spans="2:21" s="37" customFormat="1" x14ac:dyDescent="0.25">
      <c r="B54" s="93"/>
      <c r="C54" s="100" t="s">
        <v>74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2:21" s="37" customFormat="1" x14ac:dyDescent="0.25">
      <c r="B55" s="93"/>
      <c r="C55" s="100" t="s">
        <v>75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2:21" s="37" customFormat="1" x14ac:dyDescent="0.25">
      <c r="B56" s="93"/>
      <c r="C56" s="100" t="s">
        <v>76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</row>
    <row r="57" spans="2:21" s="37" customFormat="1" x14ac:dyDescent="0.25">
      <c r="B57" s="93"/>
      <c r="C57" s="100" t="s">
        <v>77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</row>
    <row r="58" spans="2:21" s="37" customFormat="1" x14ac:dyDescent="0.25">
      <c r="B58" s="93"/>
      <c r="C58" s="100" t="s">
        <v>82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</row>
    <row r="59" spans="2:21" s="37" customFormat="1" x14ac:dyDescent="0.25">
      <c r="B59" s="93"/>
      <c r="C59" s="100" t="s">
        <v>78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</row>
    <row r="60" spans="2:21" s="37" customFormat="1" x14ac:dyDescent="0.25">
      <c r="B60" s="93"/>
      <c r="C60" s="100" t="s">
        <v>79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</row>
    <row r="61" spans="2:21" s="37" customFormat="1" x14ac:dyDescent="0.25">
      <c r="B61" s="93"/>
      <c r="C61" s="100" t="s">
        <v>80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</row>
    <row r="62" spans="2:21" s="37" customFormat="1" x14ac:dyDescent="0.25">
      <c r="B62" s="93"/>
      <c r="C62" s="100" t="s">
        <v>81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</row>
    <row r="63" spans="2:21" s="37" customFormat="1" x14ac:dyDescent="0.25">
      <c r="B63" s="101" t="s">
        <v>83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2:21" s="37" customFormat="1" x14ac:dyDescent="0.25">
      <c r="B64" s="101" t="s">
        <v>61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</row>
    <row r="65" spans="2:21" s="37" customFormat="1" x14ac:dyDescent="0.25">
      <c r="B65" s="101" t="s">
        <v>106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2:21" s="37" customFormat="1" x14ac:dyDescent="0.25">
      <c r="B66" s="101" t="s">
        <v>107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2:21" s="37" customFormat="1" x14ac:dyDescent="0.25">
      <c r="B67" s="101" t="s">
        <v>108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</row>
    <row r="68" spans="2:21" s="37" customFormat="1" x14ac:dyDescent="0.25">
      <c r="B68" s="101" t="s">
        <v>109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</row>
    <row r="69" spans="2:21" s="40" customFormat="1" x14ac:dyDescent="0.25">
      <c r="B69" s="100" t="s">
        <v>110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</row>
    <row r="70" spans="2:21" s="37" customFormat="1" x14ac:dyDescent="0.25">
      <c r="B70" s="100" t="s">
        <v>111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</row>
    <row r="71" spans="2:21" s="37" customFormat="1" x14ac:dyDescent="0.25"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</sheetData>
  <mergeCells count="54"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B46:U46"/>
    <mergeCell ref="B34:U34"/>
    <mergeCell ref="B35:U35"/>
    <mergeCell ref="B36:U36"/>
    <mergeCell ref="B37:U37"/>
    <mergeCell ref="C39:T39"/>
    <mergeCell ref="C40:T40"/>
    <mergeCell ref="C41:T41"/>
    <mergeCell ref="C42:T42"/>
    <mergeCell ref="C43:T43"/>
    <mergeCell ref="C44:T44"/>
    <mergeCell ref="C45:T45"/>
    <mergeCell ref="B28:I28"/>
    <mergeCell ref="G16:G17"/>
    <mergeCell ref="H16:H17"/>
    <mergeCell ref="C58:U58"/>
    <mergeCell ref="B47:U47"/>
    <mergeCell ref="B48:U48"/>
    <mergeCell ref="B49:U49"/>
    <mergeCell ref="B50:U50"/>
    <mergeCell ref="C51:U51"/>
    <mergeCell ref="C52:U52"/>
    <mergeCell ref="C53:U53"/>
    <mergeCell ref="C54:U54"/>
    <mergeCell ref="C55:U55"/>
    <mergeCell ref="C56:U56"/>
    <mergeCell ref="C57:U57"/>
    <mergeCell ref="B70:U70"/>
    <mergeCell ref="C59:U59"/>
    <mergeCell ref="C60:U60"/>
    <mergeCell ref="C61:U61"/>
    <mergeCell ref="C62:U62"/>
    <mergeCell ref="B63:U63"/>
    <mergeCell ref="B64:U64"/>
    <mergeCell ref="B65:U65"/>
    <mergeCell ref="B66:U66"/>
    <mergeCell ref="B67:U67"/>
    <mergeCell ref="B68:U68"/>
    <mergeCell ref="B69:U69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6">
    <cfRule type="duplicateValues" dxfId="8" priority="10"/>
    <cfRule type="duplicateValues" dxfId="7" priority="11"/>
  </conditionalFormatting>
  <conditionalFormatting sqref="D26">
    <cfRule type="duplicateValues" dxfId="6" priority="12"/>
  </conditionalFormatting>
  <conditionalFormatting sqref="D21:D25">
    <cfRule type="duplicateValues" dxfId="2" priority="21"/>
    <cfRule type="duplicateValues" dxfId="1" priority="22"/>
  </conditionalFormatting>
  <conditionalFormatting sqref="D21:D25">
    <cfRule type="duplicateValues" dxfId="0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J1" workbookViewId="0">
      <selection activeCell="N15" sqref="N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142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4" t="s">
        <v>143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22" t="s">
        <v>161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29.25" customHeight="1" x14ac:dyDescent="0.25">
      <c r="B15" s="88" t="s">
        <v>160</v>
      </c>
      <c r="C15" s="89" t="s">
        <v>172</v>
      </c>
      <c r="D15" s="76" t="s">
        <v>173</v>
      </c>
      <c r="E15" s="76" t="s">
        <v>158</v>
      </c>
      <c r="F15" s="75" t="s">
        <v>158</v>
      </c>
      <c r="G15" s="75" t="s">
        <v>175</v>
      </c>
      <c r="H15" s="75"/>
      <c r="I15" s="75"/>
      <c r="J15" s="75">
        <v>1</v>
      </c>
      <c r="K15" s="75" t="s">
        <v>159</v>
      </c>
      <c r="L15" s="75" t="s">
        <v>158</v>
      </c>
      <c r="M15" s="75">
        <v>961.10119999999995</v>
      </c>
      <c r="N15" s="26">
        <f t="shared" ref="N15" si="0">M15/J15</f>
        <v>961.10119999999995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961.10119999999995</v>
      </c>
      <c r="N16" s="26">
        <f>SUM(N15)</f>
        <v>961.10119999999995</v>
      </c>
      <c r="O16" s="35" t="s">
        <v>7</v>
      </c>
    </row>
    <row r="17" spans="2:16" ht="18.75" x14ac:dyDescent="0.25">
      <c r="B17" s="105" t="s">
        <v>70</v>
      </c>
      <c r="C17" s="105"/>
      <c r="D17" s="105"/>
      <c r="E17" s="105"/>
      <c r="F17" s="105"/>
      <c r="G17" s="105"/>
      <c r="H17" s="105"/>
      <c r="I17" s="105"/>
    </row>
    <row r="18" spans="2:16" x14ac:dyDescent="0.25">
      <c r="B18" s="91"/>
      <c r="C18" s="91"/>
      <c r="D18" s="91"/>
      <c r="E18" s="91"/>
      <c r="F18" s="91"/>
      <c r="G18" s="91"/>
      <c r="H18" s="91"/>
      <c r="I18" s="91"/>
    </row>
    <row r="19" spans="2:16" x14ac:dyDescent="0.25">
      <c r="B19" s="91"/>
      <c r="C19" s="91"/>
      <c r="D19" s="91"/>
      <c r="E19" s="91"/>
      <c r="F19" s="91"/>
      <c r="G19" s="91"/>
      <c r="H19" s="91"/>
      <c r="I19" s="91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3" t="s">
        <v>112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</row>
    <row r="23" spans="2:16" s="23" customFormat="1" x14ac:dyDescent="0.25">
      <c r="C23" s="100" t="s">
        <v>45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41"/>
    </row>
    <row r="24" spans="2:16" s="23" customFormat="1" x14ac:dyDescent="0.25">
      <c r="C24" s="100" t="s">
        <v>46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41"/>
    </row>
    <row r="25" spans="2:16" s="23" customFormat="1" x14ac:dyDescent="0.25">
      <c r="C25" s="100" t="s">
        <v>47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41"/>
    </row>
    <row r="26" spans="2:16" s="23" customFormat="1" x14ac:dyDescent="0.25">
      <c r="C26" s="100" t="s">
        <v>48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41"/>
    </row>
    <row r="27" spans="2:16" s="23" customFormat="1" x14ac:dyDescent="0.25">
      <c r="C27" s="100" t="s">
        <v>49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42"/>
    </row>
    <row r="28" spans="2:16" s="23" customFormat="1" x14ac:dyDescent="0.25">
      <c r="C28" s="100" t="s">
        <v>50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42"/>
    </row>
    <row r="29" spans="2:16" s="23" customFormat="1" x14ac:dyDescent="0.25">
      <c r="C29" s="100" t="s">
        <v>51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42"/>
    </row>
    <row r="30" spans="2:16" s="23" customFormat="1" x14ac:dyDescent="0.25">
      <c r="C30" s="100" t="s">
        <v>52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41"/>
    </row>
    <row r="31" spans="2:16" s="23" customFormat="1" x14ac:dyDescent="0.25">
      <c r="C31" s="100" t="s">
        <v>53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41"/>
    </row>
    <row r="32" spans="2:16" s="23" customFormat="1" x14ac:dyDescent="0.25">
      <c r="C32" s="100" t="s">
        <v>54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42"/>
    </row>
    <row r="33" spans="2:21" s="23" customFormat="1" x14ac:dyDescent="0.25">
      <c r="C33" s="100" t="s">
        <v>55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41"/>
    </row>
    <row r="34" spans="2:21" s="23" customFormat="1" x14ac:dyDescent="0.25">
      <c r="C34" s="100" t="s">
        <v>56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41"/>
    </row>
    <row r="35" spans="2:21" s="23" customFormat="1" x14ac:dyDescent="0.25">
      <c r="C35" s="100" t="s">
        <v>57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41"/>
    </row>
    <row r="36" spans="2:21" s="23" customFormat="1" x14ac:dyDescent="0.25">
      <c r="B36" s="100" t="s">
        <v>85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  <row r="37" spans="2:21" s="23" customFormat="1" x14ac:dyDescent="0.25">
      <c r="B37" s="100" t="s">
        <v>96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0" t="s">
        <v>113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42"/>
      <c r="P38" s="42"/>
      <c r="Q38" s="42"/>
      <c r="R38" s="42"/>
      <c r="S38" s="42"/>
      <c r="T38" s="42"/>
      <c r="U38" s="42"/>
    </row>
    <row r="39" spans="2:21" x14ac:dyDescent="0.25">
      <c r="B39" s="100" t="s">
        <v>86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</row>
    <row r="40" spans="2:21" x14ac:dyDescent="0.25">
      <c r="B40" s="100" t="s">
        <v>87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</row>
    <row r="41" spans="2:21" x14ac:dyDescent="0.25">
      <c r="B41" s="100" t="s">
        <v>88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2:21" x14ac:dyDescent="0.25">
      <c r="B42" s="100" t="s">
        <v>58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2:21" x14ac:dyDescent="0.25">
      <c r="B43" s="120" t="s">
        <v>97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x14ac:dyDescent="0.25">
      <c r="B44" s="100" t="s">
        <v>59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2:21" x14ac:dyDescent="0.25">
      <c r="B45" s="100" t="s">
        <v>114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 spans="2:21" x14ac:dyDescent="0.25">
      <c r="B46" s="100" t="s">
        <v>115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L7" workbookViewId="0">
      <selection activeCell="N28" sqref="N28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7" t="s">
        <v>34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ht="18.75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8" t="s">
        <v>142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15.75" x14ac:dyDescent="0.25">
      <c r="A7" s="129" t="s">
        <v>143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22" ht="15.75" x14ac:dyDescent="0.25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8" t="s">
        <v>123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6" t="s">
        <v>21</v>
      </c>
      <c r="B12" s="126" t="s">
        <v>11</v>
      </c>
      <c r="C12" s="126" t="s">
        <v>10</v>
      </c>
      <c r="D12" s="126" t="s">
        <v>117</v>
      </c>
      <c r="E12" s="126" t="s">
        <v>118</v>
      </c>
      <c r="F12" s="126" t="s">
        <v>33</v>
      </c>
      <c r="G12" s="126"/>
      <c r="H12" s="126"/>
      <c r="I12" s="126"/>
      <c r="J12" s="126"/>
      <c r="K12" s="126" t="s">
        <v>120</v>
      </c>
      <c r="L12" s="126" t="s">
        <v>91</v>
      </c>
      <c r="M12" s="124" t="s">
        <v>32</v>
      </c>
      <c r="N12" s="124" t="s">
        <v>92</v>
      </c>
      <c r="O12" s="125" t="s">
        <v>31</v>
      </c>
      <c r="P12" s="123" t="s">
        <v>133</v>
      </c>
      <c r="Q12" s="123" t="s">
        <v>134</v>
      </c>
      <c r="R12" s="123" t="s">
        <v>135</v>
      </c>
      <c r="S12" s="123" t="s">
        <v>136</v>
      </c>
      <c r="T12" s="123" t="s">
        <v>137</v>
      </c>
      <c r="U12" s="123" t="s">
        <v>138</v>
      </c>
      <c r="V12" s="123" t="s">
        <v>139</v>
      </c>
    </row>
    <row r="13" spans="1:22" ht="130.5" x14ac:dyDescent="0.25">
      <c r="A13" s="126"/>
      <c r="B13" s="126"/>
      <c r="C13" s="126"/>
      <c r="D13" s="126"/>
      <c r="E13" s="126"/>
      <c r="F13" s="65" t="s">
        <v>36</v>
      </c>
      <c r="G13" s="65" t="s">
        <v>119</v>
      </c>
      <c r="H13" s="65" t="s">
        <v>37</v>
      </c>
      <c r="I13" s="98" t="s">
        <v>30</v>
      </c>
      <c r="J13" s="65" t="s">
        <v>121</v>
      </c>
      <c r="K13" s="126"/>
      <c r="L13" s="126"/>
      <c r="M13" s="124"/>
      <c r="N13" s="124"/>
      <c r="O13" s="125"/>
      <c r="P13" s="123" t="s">
        <v>124</v>
      </c>
      <c r="Q13" s="123" t="s">
        <v>124</v>
      </c>
      <c r="R13" s="123" t="s">
        <v>124</v>
      </c>
      <c r="S13" s="123" t="s">
        <v>124</v>
      </c>
      <c r="T13" s="123" t="s">
        <v>124</v>
      </c>
      <c r="U13" s="123" t="s">
        <v>124</v>
      </c>
      <c r="V13" s="123" t="s">
        <v>124</v>
      </c>
    </row>
    <row r="14" spans="1:22" ht="15.75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  <c r="F14" s="98">
        <v>6</v>
      </c>
      <c r="G14" s="98">
        <v>7</v>
      </c>
      <c r="H14" s="98">
        <v>8</v>
      </c>
      <c r="I14" s="98">
        <v>9</v>
      </c>
      <c r="J14" s="98">
        <v>10</v>
      </c>
      <c r="K14" s="98">
        <v>11</v>
      </c>
      <c r="L14" s="98">
        <v>12</v>
      </c>
      <c r="M14" s="98">
        <v>13</v>
      </c>
      <c r="N14" s="98">
        <v>14</v>
      </c>
      <c r="O14" s="98">
        <v>15</v>
      </c>
      <c r="P14" s="97" t="s">
        <v>126</v>
      </c>
      <c r="Q14" s="97" t="s">
        <v>127</v>
      </c>
      <c r="R14" s="97" t="s">
        <v>128</v>
      </c>
      <c r="S14" s="97" t="s">
        <v>129</v>
      </c>
      <c r="T14" s="97" t="s">
        <v>130</v>
      </c>
      <c r="U14" s="97" t="s">
        <v>131</v>
      </c>
      <c r="V14" s="97" t="s">
        <v>132</v>
      </c>
    </row>
    <row r="15" spans="1:22" ht="45" x14ac:dyDescent="0.25">
      <c r="A15" s="70" t="s">
        <v>144</v>
      </c>
      <c r="B15" s="71" t="s">
        <v>166</v>
      </c>
      <c r="C15" s="72" t="s">
        <v>165</v>
      </c>
      <c r="D15" s="73">
        <v>2025</v>
      </c>
      <c r="E15" s="73">
        <v>2026</v>
      </c>
      <c r="F15" s="66">
        <v>0.77332959720000005</v>
      </c>
      <c r="G15" s="66">
        <f>F15*1.2</f>
        <v>0.92799551664000002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0.92799551664000002</v>
      </c>
      <c r="I15" s="67">
        <f>'20.2'!M16/1000</f>
        <v>0.96110119999999999</v>
      </c>
      <c r="J15" s="67">
        <f>H15+I15</f>
        <v>1.8890967166400001</v>
      </c>
      <c r="K15" s="66"/>
      <c r="L15" s="69">
        <f>J15-K15</f>
        <v>1.8890967166400001</v>
      </c>
      <c r="M15" s="66">
        <v>0.56421798999999995</v>
      </c>
      <c r="N15" s="68">
        <f>G15-M15</f>
        <v>0.36377752664000007</v>
      </c>
      <c r="O15" s="67">
        <f>SUM(P15:V15)</f>
        <v>199.29970360552002</v>
      </c>
      <c r="P15" s="74"/>
      <c r="Q15" s="74"/>
      <c r="R15" s="74">
        <f>L15*'20.4'!F14</f>
        <v>199.29970360552002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5" priority="2"/>
    <cfRule type="duplicateValues" dxfId="4" priority="3"/>
  </conditionalFormatting>
  <conditionalFormatting sqref="C15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0" t="s">
        <v>98</v>
      </c>
      <c r="C4" s="130"/>
      <c r="D4" s="130"/>
      <c r="E4" s="130"/>
      <c r="F4" s="130"/>
      <c r="G4" s="130"/>
      <c r="H4" s="130"/>
      <c r="I4" s="130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1" t="s">
        <v>142</v>
      </c>
      <c r="C7" s="131"/>
      <c r="D7" s="131"/>
      <c r="E7" s="131"/>
      <c r="F7" s="131"/>
      <c r="G7" s="131"/>
      <c r="H7" s="131"/>
      <c r="I7" s="131"/>
    </row>
    <row r="8" spans="2:9" ht="18.75" x14ac:dyDescent="0.25">
      <c r="B8" s="132" t="s">
        <v>143</v>
      </c>
      <c r="C8" s="132"/>
      <c r="D8" s="132"/>
      <c r="E8" s="132"/>
      <c r="F8" s="132"/>
      <c r="G8" s="132"/>
      <c r="H8" s="132"/>
      <c r="I8" s="132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3" t="s">
        <v>123</v>
      </c>
      <c r="C10" s="133"/>
      <c r="D10" s="133"/>
      <c r="E10" s="133"/>
      <c r="F10" s="133"/>
      <c r="G10" s="133"/>
      <c r="H10" s="133"/>
      <c r="I10" s="133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4" t="s">
        <v>1</v>
      </c>
      <c r="C12" s="134" t="s">
        <v>99</v>
      </c>
      <c r="D12" s="134" t="s">
        <v>124</v>
      </c>
      <c r="E12" s="134" t="s">
        <v>124</v>
      </c>
      <c r="F12" s="134" t="s">
        <v>124</v>
      </c>
      <c r="G12" s="134" t="s">
        <v>124</v>
      </c>
      <c r="H12" s="134" t="s">
        <v>124</v>
      </c>
      <c r="I12" s="134" t="s">
        <v>124</v>
      </c>
    </row>
    <row r="13" spans="2:9" ht="18.75" x14ac:dyDescent="0.25">
      <c r="B13" s="134" t="s">
        <v>124</v>
      </c>
      <c r="C13" s="99">
        <v>2023</v>
      </c>
      <c r="D13" s="99">
        <v>2024</v>
      </c>
      <c r="E13" s="99">
        <v>2025</v>
      </c>
      <c r="F13" s="99">
        <v>2026</v>
      </c>
      <c r="G13" s="99">
        <v>2027</v>
      </c>
      <c r="H13" s="99">
        <v>2028</v>
      </c>
      <c r="I13" s="99">
        <v>2029</v>
      </c>
    </row>
    <row r="14" spans="2:9" ht="37.5" x14ac:dyDescent="0.25">
      <c r="B14" s="99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2026-08-06T11:56:53Z</dcterms:modified>
</cp:coreProperties>
</file>